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de habitat" sheetId="1" r:id="rId3"/>
    <sheet state="visible" name="Mode Teuf" sheetId="2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5">
      <text>
        <t xml:space="preserve">Est-ce que tu as les infos sur la surface de captation via les panneaux et le flux solaire dispo pour faire comme avec l'eau
	-Mewen Le Bail</t>
      </text>
    </comment>
  </commentList>
</comments>
</file>

<file path=xl/sharedStrings.xml><?xml version="1.0" encoding="utf-8"?>
<sst xmlns="http://schemas.openxmlformats.org/spreadsheetml/2006/main" count="46" uniqueCount="27">
  <si>
    <t>Puissance (W)</t>
  </si>
  <si>
    <t>h/jour été</t>
  </si>
  <si>
    <t>Wh/j</t>
  </si>
  <si>
    <t>h/jour hiver</t>
  </si>
  <si>
    <t>remarques</t>
  </si>
  <si>
    <t>Ordinateur en charge</t>
  </si>
  <si>
    <t>h/jour teuf</t>
  </si>
  <si>
    <t>lumières (10 spots 3W led)</t>
  </si>
  <si>
    <t>pompes eau</t>
  </si>
  <si>
    <t>Tireuse 1 bec</t>
  </si>
  <si>
    <t>trop puissant, ne passe pas sur le système, fonctionnement à la glace</t>
  </si>
  <si>
    <t>Sound System (enceintes + table de mix)</t>
  </si>
  <si>
    <t>extracteur silents</t>
  </si>
  <si>
    <t>Laser</t>
  </si>
  <si>
    <t>circulateur chauffe eau solaire</t>
  </si>
  <si>
    <t>téléphone portable</t>
  </si>
  <si>
    <t>ventilo destratificateur</t>
  </si>
  <si>
    <t>Total</t>
  </si>
  <si>
    <t>musique</t>
  </si>
  <si>
    <t>vidéo projecteur (250w)</t>
  </si>
  <si>
    <t>occasionnel</t>
  </si>
  <si>
    <t>chargeur perceuse sans fil</t>
  </si>
  <si>
    <t>Capacité (batteries 12V)</t>
  </si>
  <si>
    <t>A.h</t>
  </si>
  <si>
    <t>taux de décharge max 50%</t>
  </si>
  <si>
    <t>Autonomie sur deux jours (capacité X2)</t>
  </si>
  <si>
    <t>ce fichier est actuellement partagé sur google, si quelqu'un veut bien m'aider pour le passer sous framacalc, je suis prenneur : clement@lowtechlab.org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</si>
</sst>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1.0"/>
      <color rgb="FF000000"/>
      <name val="Calibri"/>
    </font>
    <font/>
    <font>
      <u/>
      <sz val="11.0"/>
      <color rgb="FF000000"/>
      <name val="Calibri"/>
    </font>
    <font>
      <i/>
      <sz val="8.0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shrinkToFit="0" vertical="bottom" wrapText="0"/>
    </xf>
    <xf borderId="0" fillId="2" fontId="1" numFmtId="0" xfId="0" applyAlignment="1" applyFont="1">
      <alignment readingOrder="0" shrinkToFit="0" vertical="bottom" wrapText="0"/>
    </xf>
    <xf borderId="0" fillId="2" fontId="2" numFmtId="0" xfId="0" applyFont="1"/>
    <xf borderId="0" fillId="2" fontId="1" numFmtId="1" xfId="0" applyAlignment="1" applyFont="1" applyNumberFormat="1">
      <alignment horizontal="right" readingOrder="0" shrinkToFit="0" vertical="bottom" wrapText="0"/>
    </xf>
    <xf borderId="0" fillId="2" fontId="3" numFmtId="0" xfId="0" applyAlignment="1" applyFont="1">
      <alignment readingOrder="0" shrinkToFit="0" vertical="bottom" wrapText="0"/>
    </xf>
    <xf borderId="0" fillId="2" fontId="1" numFmtId="1" xfId="0" applyAlignment="1" applyFont="1" applyNumberFormat="1">
      <alignment shrinkToFit="0" vertical="bottom" wrapText="0"/>
    </xf>
    <xf borderId="0" fillId="2" fontId="1" numFmtId="1" xfId="0" applyAlignment="1" applyFont="1" applyNumberFormat="1">
      <alignment readingOrder="0" shrinkToFit="0" vertical="bottom" wrapText="0"/>
    </xf>
    <xf borderId="0" fillId="2" fontId="2" numFmtId="0" xfId="0" applyAlignment="1" applyFont="1">
      <alignment readingOrder="0"/>
    </xf>
    <xf borderId="0" fillId="2" fontId="2" numFmtId="1" xfId="0" applyFont="1" applyNumberFormat="1"/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7.0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2</v>
      </c>
      <c r="G1" s="2" t="s">
        <v>4</v>
      </c>
      <c r="H1" s="3"/>
    </row>
    <row r="2">
      <c r="A2" s="2" t="s">
        <v>5</v>
      </c>
      <c r="B2" s="4">
        <v>35.0</v>
      </c>
      <c r="C2" s="4">
        <v>5.0</v>
      </c>
      <c r="D2" s="4">
        <f t="shared" ref="D2:D12" si="1">B2*C2</f>
        <v>175</v>
      </c>
      <c r="E2" s="4">
        <v>5.0</v>
      </c>
      <c r="F2" s="4">
        <f t="shared" ref="F2:F12" si="2">B2*E2</f>
        <v>175</v>
      </c>
      <c r="G2" s="1"/>
      <c r="H2" s="3"/>
    </row>
    <row r="3">
      <c r="A3" s="2" t="s">
        <v>7</v>
      </c>
      <c r="B3" s="4">
        <v>30.0</v>
      </c>
      <c r="C3" s="4">
        <v>3.0</v>
      </c>
      <c r="D3" s="4">
        <f t="shared" si="1"/>
        <v>90</v>
      </c>
      <c r="E3" s="4">
        <v>7.0</v>
      </c>
      <c r="F3" s="4">
        <f t="shared" si="2"/>
        <v>210</v>
      </c>
      <c r="G3" s="1"/>
      <c r="H3" s="3"/>
    </row>
    <row r="4">
      <c r="A4" s="5" t="str">
        <f>HYPERLINK("https://www.darty.com/nav/achat/gros_electromenager/refrigerateur-refrigerateur/refrigerateur_bar/frigelux_cube72a.html","mini frigo A++ (conso : 87 kWh/an)")</f>
        <v>mini frigo A++ (conso : 87 kWh/an)</v>
      </c>
      <c r="B4" s="4">
        <v>9.931506849</v>
      </c>
      <c r="C4" s="4">
        <v>24.0</v>
      </c>
      <c r="D4" s="4">
        <f t="shared" si="1"/>
        <v>238.3561644</v>
      </c>
      <c r="E4" s="4">
        <v>0.0</v>
      </c>
      <c r="F4" s="4">
        <f t="shared" si="2"/>
        <v>0</v>
      </c>
      <c r="G4" s="2"/>
      <c r="H4" s="3"/>
    </row>
    <row r="5">
      <c r="A5" s="2" t="s">
        <v>8</v>
      </c>
      <c r="B5" s="4">
        <v>65.0</v>
      </c>
      <c r="C5" s="4">
        <v>2.0</v>
      </c>
      <c r="D5" s="4">
        <f t="shared" si="1"/>
        <v>130</v>
      </c>
      <c r="E5" s="4">
        <v>2.0</v>
      </c>
      <c r="F5" s="4">
        <f t="shared" si="2"/>
        <v>130</v>
      </c>
      <c r="G5" s="1"/>
      <c r="H5" s="3"/>
    </row>
    <row r="6">
      <c r="A6" s="2" t="s">
        <v>12</v>
      </c>
      <c r="B6" s="4">
        <v>8.0</v>
      </c>
      <c r="C6" s="4">
        <v>0.0</v>
      </c>
      <c r="D6" s="4">
        <f t="shared" si="1"/>
        <v>0</v>
      </c>
      <c r="E6" s="4">
        <v>1.0</v>
      </c>
      <c r="F6" s="4">
        <f t="shared" si="2"/>
        <v>8</v>
      </c>
      <c r="G6" s="1"/>
      <c r="H6" s="3"/>
    </row>
    <row r="7">
      <c r="A7" s="2" t="s">
        <v>14</v>
      </c>
      <c r="B7" s="4">
        <v>10.0</v>
      </c>
      <c r="C7" s="4">
        <v>6.0</v>
      </c>
      <c r="D7" s="4">
        <f t="shared" si="1"/>
        <v>60</v>
      </c>
      <c r="E7" s="4">
        <v>2.0</v>
      </c>
      <c r="F7" s="4">
        <f t="shared" si="2"/>
        <v>20</v>
      </c>
      <c r="G7" s="1"/>
      <c r="H7" s="3"/>
    </row>
    <row r="8">
      <c r="A8" s="2" t="s">
        <v>16</v>
      </c>
      <c r="B8" s="4">
        <v>18.0</v>
      </c>
      <c r="C8" s="4">
        <v>0.0</v>
      </c>
      <c r="D8" s="4">
        <f t="shared" si="1"/>
        <v>0</v>
      </c>
      <c r="E8" s="4">
        <v>5.0</v>
      </c>
      <c r="F8" s="4">
        <f t="shared" si="2"/>
        <v>90</v>
      </c>
      <c r="G8" s="1"/>
      <c r="H8" s="3"/>
    </row>
    <row r="9">
      <c r="A9" s="2" t="s">
        <v>18</v>
      </c>
      <c r="B9" s="4">
        <v>10.0</v>
      </c>
      <c r="C9" s="4">
        <v>5.0</v>
      </c>
      <c r="D9" s="4">
        <f t="shared" si="1"/>
        <v>50</v>
      </c>
      <c r="E9" s="4">
        <v>3.0</v>
      </c>
      <c r="F9" s="4">
        <f t="shared" si="2"/>
        <v>30</v>
      </c>
      <c r="G9" s="1"/>
      <c r="H9" s="3"/>
    </row>
    <row r="10">
      <c r="A10" s="2" t="s">
        <v>15</v>
      </c>
      <c r="B10" s="4">
        <v>5.0</v>
      </c>
      <c r="C10" s="4">
        <v>2.0</v>
      </c>
      <c r="D10" s="4">
        <f t="shared" si="1"/>
        <v>10</v>
      </c>
      <c r="E10" s="4">
        <v>1.0</v>
      </c>
      <c r="F10" s="4">
        <f t="shared" si="2"/>
        <v>5</v>
      </c>
      <c r="G10" s="1"/>
      <c r="H10" s="3"/>
    </row>
    <row r="11">
      <c r="A11" s="2" t="s">
        <v>19</v>
      </c>
      <c r="B11" s="4">
        <v>250.0</v>
      </c>
      <c r="C11" s="4">
        <v>0.0</v>
      </c>
      <c r="D11" s="4">
        <f t="shared" si="1"/>
        <v>0</v>
      </c>
      <c r="E11" s="4">
        <v>0.0</v>
      </c>
      <c r="F11" s="4">
        <f t="shared" si="2"/>
        <v>0</v>
      </c>
      <c r="G11" s="2" t="s">
        <v>20</v>
      </c>
      <c r="H11" s="3"/>
    </row>
    <row r="12">
      <c r="A12" s="2" t="s">
        <v>21</v>
      </c>
      <c r="B12" s="4">
        <v>245.0</v>
      </c>
      <c r="C12" s="4">
        <v>1.0</v>
      </c>
      <c r="D12" s="4">
        <f t="shared" si="1"/>
        <v>245</v>
      </c>
      <c r="E12" s="4">
        <v>0.0</v>
      </c>
      <c r="F12" s="4">
        <f t="shared" si="2"/>
        <v>0</v>
      </c>
      <c r="G12" s="2" t="s">
        <v>20</v>
      </c>
      <c r="H12" s="3"/>
    </row>
    <row r="13">
      <c r="A13" s="2" t="s">
        <v>17</v>
      </c>
      <c r="B13" s="4">
        <f>SUM(B2:B12)</f>
        <v>685.9315068</v>
      </c>
      <c r="C13" s="6"/>
      <c r="D13" s="4">
        <f>SUM(D2:D12)</f>
        <v>998.3561644</v>
      </c>
      <c r="E13" s="6"/>
      <c r="F13" s="4">
        <f>SUM(F2:F12)</f>
        <v>668</v>
      </c>
      <c r="G13" s="1"/>
      <c r="H13" s="3"/>
    </row>
    <row r="14">
      <c r="A14" s="1"/>
      <c r="B14" s="6"/>
      <c r="C14" s="6"/>
      <c r="D14" s="6"/>
      <c r="E14" s="6"/>
      <c r="F14" s="6"/>
      <c r="G14" s="1"/>
      <c r="H14" s="3"/>
    </row>
    <row r="15">
      <c r="A15" s="2" t="s">
        <v>22</v>
      </c>
      <c r="B15" s="6"/>
      <c r="C15" s="6"/>
      <c r="D15" s="4">
        <f>D13/12</f>
        <v>83.19634703</v>
      </c>
      <c r="E15" s="7" t="s">
        <v>23</v>
      </c>
      <c r="F15" s="4">
        <f>F13/12</f>
        <v>55.66666667</v>
      </c>
      <c r="G15" s="2" t="s">
        <v>23</v>
      </c>
      <c r="H15" s="3"/>
    </row>
    <row r="16">
      <c r="A16" s="8" t="s">
        <v>24</v>
      </c>
      <c r="B16" s="9"/>
      <c r="C16" s="9"/>
      <c r="D16" s="9">
        <f t="shared" ref="D16:D17" si="3">D15*2</f>
        <v>166.3926941</v>
      </c>
      <c r="E16" s="7" t="s">
        <v>23</v>
      </c>
      <c r="F16" s="9">
        <f t="shared" ref="F16:F17" si="4">F15*2</f>
        <v>111.3333333</v>
      </c>
      <c r="G16" s="2" t="s">
        <v>23</v>
      </c>
      <c r="H16" s="3"/>
    </row>
    <row r="17">
      <c r="A17" s="8" t="s">
        <v>25</v>
      </c>
      <c r="B17" s="9"/>
      <c r="C17" s="9"/>
      <c r="D17" s="9">
        <f t="shared" si="3"/>
        <v>332.7853881</v>
      </c>
      <c r="E17" s="7" t="s">
        <v>23</v>
      </c>
      <c r="F17" s="9">
        <f t="shared" si="4"/>
        <v>222.6666667</v>
      </c>
      <c r="G17" s="2" t="s">
        <v>23</v>
      </c>
      <c r="H17" s="3"/>
    </row>
    <row r="18">
      <c r="A18" s="3"/>
      <c r="B18" s="3"/>
      <c r="C18" s="3"/>
      <c r="D18" s="3"/>
      <c r="E18" s="3"/>
      <c r="F18" s="3"/>
      <c r="G18" s="3"/>
      <c r="H18" s="3"/>
    </row>
    <row r="19">
      <c r="A19" s="10" t="s">
        <v>26</v>
      </c>
    </row>
  </sheetData>
  <mergeCells count="1">
    <mergeCell ref="A19:G19"/>
  </mergeCells>
  <conditionalFormatting sqref="B2:B12">
    <cfRule type="colorScale" priority="1">
      <colorScale>
        <cfvo type="min"/>
        <cfvo type="max"/>
        <color rgb="FFFFFFFF"/>
        <color rgb="FFE67C73"/>
      </colorScale>
    </cfRule>
  </conditionalFormatting>
  <conditionalFormatting sqref="C2:C12">
    <cfRule type="colorScale" priority="2">
      <colorScale>
        <cfvo type="min"/>
        <cfvo type="max"/>
        <color rgb="FFFFFFFF"/>
        <color rgb="FF57BB8A"/>
      </colorScale>
    </cfRule>
  </conditionalFormatting>
  <conditionalFormatting sqref="E2:E12">
    <cfRule type="colorScale" priority="3">
      <colorScale>
        <cfvo type="min"/>
        <cfvo type="max"/>
        <color rgb="FFFFFFFF"/>
        <color rgb="FF57BB8A"/>
      </colorScale>
    </cfRule>
  </conditionalFormatting>
  <conditionalFormatting sqref="D2:D12">
    <cfRule type="colorScale" priority="4">
      <colorScale>
        <cfvo type="min"/>
        <cfvo type="percentile" val="50"/>
        <cfvo type="max"/>
        <color rgb="FF57BB8A"/>
        <color rgb="FFFFFFFF"/>
        <color rgb="FFE67C73"/>
      </colorScale>
    </cfRule>
  </conditionalFormatting>
  <conditionalFormatting sqref="F2:F12">
    <cfRule type="colorScale" priority="5">
      <colorScale>
        <cfvo type="min"/>
        <cfvo type="percentile" val="50"/>
        <cfvo type="max"/>
        <color rgb="FF57BB8A"/>
        <color rgb="FFFFFFFF"/>
        <color rgb="FFE67C73"/>
      </colorScale>
    </cfRule>
  </conditionalFormatting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7.0"/>
  </cols>
  <sheetData>
    <row r="1">
      <c r="A1" s="1"/>
      <c r="B1" s="2" t="s">
        <v>0</v>
      </c>
      <c r="C1" s="2" t="s">
        <v>6</v>
      </c>
      <c r="D1" s="2" t="s">
        <v>2</v>
      </c>
      <c r="E1" s="2" t="s">
        <v>4</v>
      </c>
      <c r="F1" s="3"/>
    </row>
    <row r="2">
      <c r="A2" s="2" t="s">
        <v>5</v>
      </c>
      <c r="B2" s="4">
        <v>35.0</v>
      </c>
      <c r="C2" s="4">
        <v>8.0</v>
      </c>
      <c r="D2" s="4">
        <f t="shared" ref="D2:D9" si="1">B2*C2</f>
        <v>280</v>
      </c>
      <c r="E2" s="1"/>
      <c r="F2" s="3"/>
    </row>
    <row r="3">
      <c r="A3" s="2" t="s">
        <v>7</v>
      </c>
      <c r="B3" s="4">
        <v>30.0</v>
      </c>
      <c r="C3" s="4">
        <v>8.0</v>
      </c>
      <c r="D3" s="4">
        <f t="shared" si="1"/>
        <v>240</v>
      </c>
      <c r="E3" s="1"/>
      <c r="F3" s="3"/>
    </row>
    <row r="4">
      <c r="A4" s="5" t="str">
        <f>HYPERLINK("https://www.darty.com/nav/achat/gros_electromenager/refrigerateur-refrigerateur/refrigerateur_bar/frigelux_cube72a.html","mini frigo A++ (conso : 87 kWh/an)")</f>
        <v>mini frigo A++ (conso : 87 kWh/an)</v>
      </c>
      <c r="B4" s="4">
        <v>9.931506849</v>
      </c>
      <c r="C4" s="4">
        <v>0.0</v>
      </c>
      <c r="D4" s="4">
        <f t="shared" si="1"/>
        <v>0</v>
      </c>
      <c r="E4" s="2"/>
      <c r="F4" s="3"/>
    </row>
    <row r="5">
      <c r="A5" s="2" t="s">
        <v>8</v>
      </c>
      <c r="B5" s="4">
        <v>65.0</v>
      </c>
      <c r="C5" s="4">
        <v>2.0</v>
      </c>
      <c r="D5" s="4">
        <f t="shared" si="1"/>
        <v>130</v>
      </c>
      <c r="E5" s="1"/>
      <c r="F5" s="3"/>
    </row>
    <row r="6">
      <c r="A6" s="2" t="s">
        <v>9</v>
      </c>
      <c r="B6" s="4">
        <v>380.0</v>
      </c>
      <c r="C6" s="4">
        <v>0.0</v>
      </c>
      <c r="D6" s="4">
        <f t="shared" si="1"/>
        <v>0</v>
      </c>
      <c r="E6" s="2" t="s">
        <v>10</v>
      </c>
      <c r="F6" s="3"/>
    </row>
    <row r="7">
      <c r="A7" s="2" t="s">
        <v>11</v>
      </c>
      <c r="B7" s="4">
        <v>150.0</v>
      </c>
      <c r="C7" s="4">
        <v>8.0</v>
      </c>
      <c r="D7" s="4">
        <f t="shared" si="1"/>
        <v>1200</v>
      </c>
      <c r="E7" s="1"/>
      <c r="F7" s="3"/>
    </row>
    <row r="8">
      <c r="A8" s="2" t="s">
        <v>13</v>
      </c>
      <c r="B8" s="4">
        <v>30.0</v>
      </c>
      <c r="C8" s="4">
        <v>8.0</v>
      </c>
      <c r="D8" s="4">
        <f t="shared" si="1"/>
        <v>240</v>
      </c>
      <c r="E8" s="1"/>
      <c r="F8" s="3"/>
    </row>
    <row r="9">
      <c r="A9" s="2" t="s">
        <v>15</v>
      </c>
      <c r="B9" s="4">
        <v>5.0</v>
      </c>
      <c r="C9" s="4">
        <v>2.0</v>
      </c>
      <c r="D9" s="4">
        <f t="shared" si="1"/>
        <v>10</v>
      </c>
      <c r="E9" s="1"/>
      <c r="F9" s="3"/>
    </row>
    <row r="10">
      <c r="A10" s="2" t="s">
        <v>17</v>
      </c>
      <c r="B10" s="4">
        <f>SUM(B2:B9)</f>
        <v>704.9315068</v>
      </c>
      <c r="C10" s="6"/>
      <c r="D10" s="4">
        <f>SUM(D2:D9)</f>
        <v>2100</v>
      </c>
      <c r="E10" s="1"/>
      <c r="F10" s="3"/>
    </row>
    <row r="11">
      <c r="A11" s="1"/>
      <c r="B11" s="6"/>
      <c r="C11" s="6"/>
      <c r="D11" s="6"/>
      <c r="E11" s="1"/>
      <c r="F11" s="3"/>
    </row>
    <row r="12">
      <c r="A12" s="2" t="s">
        <v>22</v>
      </c>
      <c r="B12" s="6"/>
      <c r="C12" s="6"/>
      <c r="D12" s="4">
        <f>D10/12</f>
        <v>175</v>
      </c>
      <c r="E12" s="2" t="s">
        <v>23</v>
      </c>
      <c r="F12" s="3"/>
    </row>
    <row r="13">
      <c r="A13" s="8" t="s">
        <v>24</v>
      </c>
      <c r="B13" s="9"/>
      <c r="C13" s="9"/>
      <c r="D13" s="9">
        <f>D12*2</f>
        <v>350</v>
      </c>
      <c r="E13" s="2" t="s">
        <v>23</v>
      </c>
      <c r="F13" s="3"/>
    </row>
    <row r="14">
      <c r="A14" s="8"/>
      <c r="B14" s="9"/>
      <c r="C14" s="9"/>
      <c r="D14" s="9"/>
      <c r="E14" s="2"/>
      <c r="F14" s="3"/>
    </row>
    <row r="15">
      <c r="A15" s="3"/>
      <c r="B15" s="3"/>
      <c r="C15" s="3"/>
      <c r="D15" s="3"/>
      <c r="E15" s="3"/>
      <c r="F15" s="3"/>
    </row>
  </sheetData>
  <conditionalFormatting sqref="B2:B9">
    <cfRule type="colorScale" priority="1">
      <colorScale>
        <cfvo type="min"/>
        <cfvo type="max"/>
        <color rgb="FFFFFFFF"/>
        <color rgb="FFE67C73"/>
      </colorScale>
    </cfRule>
  </conditionalFormatting>
  <conditionalFormatting sqref="C2:C9">
    <cfRule type="colorScale" priority="2">
      <colorScale>
        <cfvo type="min"/>
        <cfvo type="max"/>
        <color rgb="FFFFFFFF"/>
        <color rgb="FF57BB8A"/>
      </colorScale>
    </cfRule>
  </conditionalFormatting>
  <conditionalFormatting sqref="D2:D9">
    <cfRule type="colorScale" priority="3">
      <colorScale>
        <cfvo type="min"/>
        <cfvo type="percentile" val="50"/>
        <cfvo type="max"/>
        <color rgb="FF57BB8A"/>
        <color rgb="FFFFFFFF"/>
        <color rgb="FFE67C73"/>
      </colorScale>
    </cfRule>
  </conditionalFormatting>
  <drawing r:id="rId1"/>
</worksheet>
</file>